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6\INFORMES TRIMESTRALES\Enero-septiembre\Pidiregas\"/>
    </mc:Choice>
  </mc:AlternateContent>
  <bookViews>
    <workbookView xWindow="-15" yWindow="-15" windowWidth="9615" windowHeight="7530" tabRatio="598"/>
  </bookViews>
  <sheets>
    <sheet name="Ene-Sep" sheetId="97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'Ene-Sep'!$B$1:$M$46</definedName>
    <definedName name="_xlnm.Print_Titles" localSheetId="0">'Ene-Sep'!$3:$12</definedName>
  </definedNames>
  <calcPr calcId="152511"/>
</workbook>
</file>

<file path=xl/calcChain.xml><?xml version="1.0" encoding="utf-8"?>
<calcChain xmlns="http://schemas.openxmlformats.org/spreadsheetml/2006/main">
  <c r="L42" i="97" l="1"/>
  <c r="G42" i="97"/>
  <c r="L41" i="97"/>
  <c r="G41" i="97"/>
  <c r="L40" i="97"/>
  <c r="G40" i="97"/>
  <c r="L39" i="97"/>
  <c r="G39" i="97"/>
  <c r="L38" i="97"/>
  <c r="G38" i="97"/>
  <c r="L37" i="97"/>
  <c r="G37" i="97"/>
  <c r="L36" i="97"/>
  <c r="G36" i="97"/>
  <c r="L35" i="97"/>
  <c r="G35" i="97"/>
  <c r="L34" i="97"/>
  <c r="G34" i="97"/>
  <c r="L33" i="97"/>
  <c r="G33" i="97"/>
  <c r="L32" i="97"/>
  <c r="G32" i="97"/>
  <c r="L31" i="97"/>
  <c r="G31" i="97"/>
  <c r="L30" i="97"/>
  <c r="G30" i="97"/>
  <c r="L29" i="97"/>
  <c r="G29" i="97"/>
  <c r="L28" i="97"/>
  <c r="G28" i="97"/>
  <c r="L27" i="97"/>
  <c r="G27" i="97"/>
  <c r="L26" i="97"/>
  <c r="G26" i="97"/>
  <c r="L25" i="97"/>
  <c r="G25" i="97"/>
  <c r="L24" i="97"/>
  <c r="G24" i="97"/>
  <c r="L23" i="97"/>
  <c r="G23" i="97"/>
  <c r="L22" i="97"/>
  <c r="G22" i="97"/>
  <c r="L21" i="97"/>
  <c r="G21" i="97"/>
  <c r="L20" i="97"/>
  <c r="G20" i="97"/>
  <c r="L19" i="97"/>
  <c r="G19" i="97"/>
  <c r="L18" i="97"/>
  <c r="G18" i="97"/>
  <c r="L17" i="97"/>
  <c r="G17" i="97"/>
  <c r="L16" i="97"/>
  <c r="G16" i="97"/>
  <c r="L15" i="97"/>
  <c r="G15" i="97"/>
  <c r="L14" i="97"/>
  <c r="G14" i="97"/>
  <c r="K13" i="97"/>
  <c r="J13" i="97"/>
  <c r="I13" i="97"/>
  <c r="F13" i="97"/>
  <c r="E13" i="97"/>
  <c r="D13" i="97"/>
  <c r="M37" i="97" l="1"/>
  <c r="M35" i="97"/>
  <c r="M23" i="97"/>
  <c r="M25" i="97"/>
  <c r="M21" i="97"/>
  <c r="M29" i="97"/>
  <c r="M33" i="97"/>
  <c r="M18" i="97"/>
  <c r="M17" i="97"/>
  <c r="M22" i="97"/>
  <c r="M26" i="97"/>
  <c r="M34" i="97"/>
  <c r="M38" i="97"/>
  <c r="M28" i="97"/>
  <c r="M32" i="97"/>
  <c r="M16" i="97"/>
  <c r="M39" i="97"/>
  <c r="M41" i="97"/>
  <c r="M36" i="97"/>
  <c r="M15" i="97"/>
  <c r="M40" i="97"/>
  <c r="M19" i="97"/>
  <c r="M30" i="97"/>
  <c r="M24" i="97"/>
  <c r="M31" i="97"/>
  <c r="M20" i="97"/>
  <c r="M27" i="97"/>
  <c r="G13" i="97"/>
  <c r="M14" i="97"/>
  <c r="L13" i="97"/>
  <c r="M13" i="97" l="1"/>
</calcChain>
</file>

<file path=xl/sharedStrings.xml><?xml version="1.0" encoding="utf-8"?>
<sst xmlns="http://schemas.openxmlformats.org/spreadsheetml/2006/main" count="66" uniqueCount="63">
  <si>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</si>
  <si>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</si>
  <si>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</si>
  <si>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</si>
  <si>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</si>
  <si>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</si>
  <si>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</si>
  <si>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</si>
  <si>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</si>
  <si>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</si>
  <si>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</si>
  <si>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</si>
  <si>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</si>
  <si>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</si>
  <si>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</si>
  <si>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</si>
  <si>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</si>
  <si>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</si>
  <si>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</si>
  <si>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</si>
  <si>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</si>
  <si>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</si>
  <si>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</si>
  <si>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</si>
  <si>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</si>
  <si>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</si>
  <si>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</si>
  <si>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</si>
  <si>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</si>
  <si>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</si>
  <si>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</si>
  <si>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</si>
  <si>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</si>
  <si>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</si>
  <si>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</si>
  <si>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</si>
  <si>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</si>
  <si>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CCC Norte</t>
  </si>
  <si>
    <t>CE Oaxaca II y CE Oaxaca III y CE Oaxaca IV</t>
  </si>
  <si>
    <t>CE La Venta III</t>
  </si>
  <si>
    <t>CE Oaxaca I</t>
  </si>
  <si>
    <t>CCC Norte II</t>
  </si>
  <si>
    <t>Comisión Federal de Electricidad</t>
  </si>
  <si>
    <t>Nota: Las sumas de los parciales pueden no coincidir con los totales debido al redondeo.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</si>
  <si>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</si>
  <si>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</si>
  <si>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</si>
  <si>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</si>
  <si>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</si>
  <si>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</si>
  <si>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CE Sureste I</t>
  </si>
  <si>
    <t>No.</t>
  </si>
  <si>
    <t>En términos de los artículos 107, fracción I, de la Ley Federal de Presupuesto y Responsabilidad Hacendaria y 205 de su Reglamento y 23 de la Ley de Ingresos de la Federación 2008</t>
  </si>
  <si>
    <t>Enero-septiembre</t>
  </si>
  <si>
    <t>(Millones de pesos a precios de 2016)</t>
  </si>
  <si>
    <r>
      <t xml:space="preserve">Ingresos </t>
    </r>
    <r>
      <rPr>
        <b/>
        <vertAlign val="superscript"/>
        <sz val="9"/>
        <rFont val="Soberana Sans"/>
        <family val="3"/>
      </rPr>
      <t>1_/</t>
    </r>
  </si>
  <si>
    <t>P_/ Información Preliminar.</t>
  </si>
  <si>
    <r>
      <rPr>
        <vertAlign val="superscript"/>
        <sz val="9"/>
        <rFont val="Soberana Sans"/>
        <family val="3"/>
      </rPr>
      <t>1_/</t>
    </r>
    <r>
      <rPr>
        <sz val="9"/>
        <rFont val="Soberana Sans"/>
        <family val="3"/>
      </rPr>
      <t xml:space="preserve"> Los ingresos correspondientes al mes de Septiembre son presupuestados.</t>
    </r>
  </si>
  <si>
    <t>Fuente: Comisión Federal de Electricidad.</t>
  </si>
  <si>
    <t>Informes sobre la Situación Económica,
las Finanzas Públicas y la Deuda Pública</t>
  </si>
  <si>
    <t>Tercer Trimestre de 2016</t>
  </si>
  <si>
    <t>V. PROYECTOS DE INFRAESTRUCTURA PRODUCTIVA DE LARGO PLAZO (PIDIREGAS)</t>
  </si>
  <si>
    <r>
      <t xml:space="preserve">FLUJO NETO DE PROYECTOS DE INFRAESTRUCTURA PRODUCTIVA DE LARGO PLAZO DE INVERSIÓN CONDICIONADA EN OPERACIÓN </t>
    </r>
    <r>
      <rPr>
        <b/>
        <vertAlign val="superscript"/>
        <sz val="11"/>
        <rFont val="Soberana Sans"/>
        <family val="3"/>
      </rPr>
      <t>p_/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</si>
</sst>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Soberana Sans"/>
      <family val="3"/>
    </font>
    <font>
      <sz val="9"/>
      <name val="Soberana Sans"/>
      <family val="3"/>
    </font>
    <font>
      <vertAlign val="superscript"/>
      <sz val="9"/>
      <name val="Soberana Sans"/>
      <family val="3"/>
    </font>
    <font>
      <b/>
      <vertAlign val="superscript"/>
      <sz val="9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1"/>
      <name val="Soberana Sans"/>
      <family val="3"/>
    </font>
    <font>
      <b/>
      <vertAlign val="superscript"/>
      <sz val="11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E3BC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168" fontId="5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6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</cellStyleXfs>
  <cellXfs count="44">
    <xf numFmtId="0" fontId="0" fillId="0" borderId="0" xfId="0"/>
    <xf numFmtId="0" fontId="4" fillId="0" borderId="0" xfId="8" applyFont="1" applyAlignment="1">
      <alignment vertical="center"/>
    </xf>
    <xf numFmtId="0" fontId="4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8" fillId="0" borderId="0" xfId="8" applyFont="1" applyAlignment="1">
      <alignment vertical="center"/>
    </xf>
    <xf numFmtId="0" fontId="7" fillId="0" borderId="0" xfId="8" applyFont="1" applyBorder="1" applyAlignment="1">
      <alignment horizontal="center" vertical="center"/>
    </xf>
    <xf numFmtId="0" fontId="8" fillId="0" borderId="0" xfId="8" applyFont="1" applyBorder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0" xfId="8" applyFont="1" applyFill="1" applyBorder="1" applyAlignment="1">
      <alignment vertical="center"/>
    </xf>
    <xf numFmtId="165" fontId="8" fillId="0" borderId="0" xfId="9" applyNumberFormat="1" applyFont="1" applyFill="1" applyBorder="1" applyAlignment="1">
      <alignment vertical="center"/>
    </xf>
    <xf numFmtId="166" fontId="8" fillId="0" borderId="0" xfId="8" applyNumberFormat="1" applyFont="1" applyFill="1" applyBorder="1" applyAlignment="1">
      <alignment vertical="center"/>
    </xf>
    <xf numFmtId="166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165" fontId="8" fillId="0" borderId="0" xfId="8" applyNumberFormat="1" applyFont="1" applyFill="1" applyAlignment="1">
      <alignment vertical="center"/>
    </xf>
    <xf numFmtId="0" fontId="8" fillId="0" borderId="0" xfId="8" applyFont="1" applyFill="1"/>
    <xf numFmtId="164" fontId="8" fillId="0" borderId="0" xfId="4" applyFont="1" applyFill="1" applyAlignment="1">
      <alignment vertical="center"/>
    </xf>
    <xf numFmtId="169" fontId="8" fillId="0" borderId="0" xfId="4" applyNumberFormat="1" applyFont="1" applyFill="1" applyAlignment="1">
      <alignment vertical="center"/>
    </xf>
    <xf numFmtId="165" fontId="8" fillId="0" borderId="0" xfId="8" applyNumberFormat="1" applyFont="1" applyAlignment="1">
      <alignment vertical="center"/>
    </xf>
    <xf numFmtId="0" fontId="7" fillId="0" borderId="0" xfId="8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1" fillId="3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wrapText="1"/>
    </xf>
    <xf numFmtId="0" fontId="14" fillId="3" borderId="0" xfId="0" applyFont="1" applyFill="1" applyAlignment="1">
      <alignment horizontal="left" vertical="center" wrapText="1" indent="1"/>
    </xf>
    <xf numFmtId="0" fontId="7" fillId="0" borderId="0" xfId="8" applyFont="1" applyBorder="1" applyAlignment="1">
      <alignment horizontal="center" vertical="center" wrapText="1"/>
    </xf>
    <xf numFmtId="0" fontId="7" fillId="0" borderId="0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 wrapText="1"/>
    </xf>
    <xf numFmtId="0" fontId="7" fillId="2" borderId="0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 wrapText="1"/>
    </xf>
    <xf numFmtId="165" fontId="7" fillId="0" borderId="0" xfId="8" applyNumberFormat="1" applyFont="1" applyFill="1" applyBorder="1" applyAlignment="1">
      <alignment vertical="center"/>
    </xf>
    <xf numFmtId="166" fontId="7" fillId="0" borderId="0" xfId="8" applyNumberFormat="1" applyFont="1" applyBorder="1" applyAlignment="1">
      <alignment vertical="center"/>
    </xf>
    <xf numFmtId="166" fontId="7" fillId="0" borderId="0" xfId="8" applyNumberFormat="1" applyFont="1" applyBorder="1" applyAlignment="1">
      <alignment horizontal="right" vertical="center"/>
    </xf>
    <xf numFmtId="0" fontId="8" fillId="0" borderId="3" xfId="8" applyFont="1" applyBorder="1" applyAlignment="1">
      <alignment vertical="center"/>
    </xf>
    <xf numFmtId="0" fontId="8" fillId="0" borderId="3" xfId="8" quotePrefix="1" applyFont="1" applyBorder="1" applyAlignment="1">
      <alignment horizontal="center" vertical="center"/>
    </xf>
    <xf numFmtId="0" fontId="8" fillId="0" borderId="3" xfId="8" quotePrefix="1" applyFont="1" applyFill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8" fillId="0" borderId="3" xfId="8" applyFont="1" applyFill="1" applyBorder="1" applyAlignment="1">
      <alignment vertical="center"/>
    </xf>
    <xf numFmtId="165" fontId="8" fillId="0" borderId="3" xfId="9" applyNumberFormat="1" applyFont="1" applyFill="1" applyBorder="1" applyAlignment="1">
      <alignment vertical="center"/>
    </xf>
    <xf numFmtId="166" fontId="8" fillId="0" borderId="3" xfId="8" applyNumberFormat="1" applyFont="1" applyFill="1" applyBorder="1" applyAlignment="1">
      <alignment vertical="center"/>
    </xf>
    <xf numFmtId="166" fontId="8" fillId="0" borderId="3" xfId="8" applyNumberFormat="1" applyFont="1" applyFill="1" applyBorder="1" applyAlignment="1">
      <alignment horizontal="right" vertical="center"/>
    </xf>
  </cellXfs>
  <cellStyles count="11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  <cellStyle name="Normal 27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showGridLines="0" tabSelected="1" topLeftCell="B1" zoomScaleNormal="100" workbookViewId="0">
      <selection activeCell="B1" sqref="B1:E1"/>
    </sheetView>
  </sheetViews>
  <sheetFormatPr baseColWidth="10" defaultColWidth="11.5703125" defaultRowHeight="14.25" x14ac:dyDescent="0.2"/>
  <cols>
    <col min="1" max="1" width="0" style="1" hidden="1" customWidth="1"/>
    <col min="2" max="2" width="4.5703125" style="4" customWidth="1"/>
    <col min="3" max="3" width="50.7109375" style="4" customWidth="1"/>
    <col min="4" max="7" width="11.85546875" style="4" customWidth="1"/>
    <col min="8" max="8" width="3.140625" style="4" customWidth="1"/>
    <col min="9" max="13" width="13.42578125" style="4" customWidth="1"/>
    <col min="14" max="15" width="11.5703125" style="4"/>
    <col min="16" max="16384" width="11.5703125" style="1"/>
  </cols>
  <sheetData>
    <row r="1" spans="2:15" ht="63" customHeight="1" x14ac:dyDescent="0.2">
      <c r="B1" s="22" t="s">
        <v>59</v>
      </c>
      <c r="C1" s="22"/>
      <c r="D1" s="22"/>
      <c r="E1" s="22"/>
      <c r="F1" s="20" t="s">
        <v>60</v>
      </c>
      <c r="G1" s="21"/>
      <c r="H1" s="21"/>
    </row>
    <row r="2" spans="2:15" ht="41.25" customHeight="1" x14ac:dyDescent="0.3">
      <c r="B2" s="23" t="s">
        <v>61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5" ht="16.5" x14ac:dyDescent="0.2">
      <c r="B3" s="24" t="s">
        <v>62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5" ht="16.5" x14ac:dyDescent="0.2">
      <c r="B4" s="24" t="s">
        <v>52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2:15" ht="16.5" x14ac:dyDescent="0.2">
      <c r="B5" s="24" t="s">
        <v>42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2:15" ht="16.5" x14ac:dyDescent="0.2">
      <c r="B6" s="24" t="s">
        <v>53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2:15" ht="16.5" x14ac:dyDescent="0.2">
      <c r="B7" s="24" t="s">
        <v>54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2:15" x14ac:dyDescent="0.2">
      <c r="B8" s="26" t="s">
        <v>51</v>
      </c>
      <c r="C8" s="26" t="s">
        <v>0</v>
      </c>
      <c r="D8" s="26" t="s">
        <v>9</v>
      </c>
      <c r="E8" s="26"/>
      <c r="F8" s="26"/>
      <c r="G8" s="26"/>
      <c r="H8" s="5"/>
      <c r="I8" s="26" t="s">
        <v>10</v>
      </c>
      <c r="J8" s="26"/>
      <c r="K8" s="26"/>
      <c r="L8" s="26"/>
      <c r="M8" s="6"/>
    </row>
    <row r="9" spans="2:15" x14ac:dyDescent="0.2">
      <c r="B9" s="26"/>
      <c r="C9" s="26"/>
      <c r="D9" s="5"/>
      <c r="E9" s="27" t="s">
        <v>36</v>
      </c>
      <c r="F9" s="27"/>
      <c r="G9" s="5"/>
      <c r="H9" s="5"/>
      <c r="I9" s="5"/>
      <c r="J9" s="27" t="s">
        <v>36</v>
      </c>
      <c r="K9" s="27"/>
      <c r="L9" s="5"/>
      <c r="M9" s="6"/>
    </row>
    <row r="10" spans="2:15" ht="12.75" customHeight="1" x14ac:dyDescent="0.2">
      <c r="B10" s="26"/>
      <c r="C10" s="26"/>
      <c r="D10" s="25" t="s">
        <v>32</v>
      </c>
      <c r="E10" s="28" t="s">
        <v>17</v>
      </c>
      <c r="F10" s="30" t="s">
        <v>18</v>
      </c>
      <c r="G10" s="31" t="s">
        <v>23</v>
      </c>
      <c r="H10" s="5"/>
      <c r="I10" s="32" t="s">
        <v>55</v>
      </c>
      <c r="J10" s="28" t="s">
        <v>17</v>
      </c>
      <c r="K10" s="30" t="s">
        <v>18</v>
      </c>
      <c r="L10" s="31" t="s">
        <v>22</v>
      </c>
      <c r="M10" s="25" t="s">
        <v>30</v>
      </c>
    </row>
    <row r="11" spans="2:15" ht="15" customHeight="1" x14ac:dyDescent="0.2">
      <c r="B11" s="26"/>
      <c r="C11" s="26"/>
      <c r="D11" s="25"/>
      <c r="E11" s="29"/>
      <c r="F11" s="25"/>
      <c r="G11" s="26"/>
      <c r="H11" s="5"/>
      <c r="I11" s="32"/>
      <c r="J11" s="29"/>
      <c r="K11" s="25"/>
      <c r="L11" s="26"/>
      <c r="M11" s="25"/>
    </row>
    <row r="12" spans="2:15" ht="17.25" customHeight="1" thickBot="1" x14ac:dyDescent="0.25">
      <c r="B12" s="36"/>
      <c r="C12" s="36"/>
      <c r="D12" s="37" t="s">
        <v>1</v>
      </c>
      <c r="E12" s="37" t="s">
        <v>2</v>
      </c>
      <c r="F12" s="37" t="s">
        <v>3</v>
      </c>
      <c r="G12" s="37" t="s">
        <v>11</v>
      </c>
      <c r="H12" s="37"/>
      <c r="I12" s="38" t="s">
        <v>33</v>
      </c>
      <c r="J12" s="37" t="s">
        <v>4</v>
      </c>
      <c r="K12" s="37" t="s">
        <v>12</v>
      </c>
      <c r="L12" s="39" t="s">
        <v>34</v>
      </c>
      <c r="M12" s="37" t="s">
        <v>35</v>
      </c>
    </row>
    <row r="13" spans="2:15" ht="16.5" customHeight="1" x14ac:dyDescent="0.2">
      <c r="B13" s="6"/>
      <c r="C13" s="19" t="s">
        <v>8</v>
      </c>
      <c r="D13" s="33">
        <f>SUM(D14:D42)</f>
        <v>63327.524701499999</v>
      </c>
      <c r="E13" s="33">
        <f t="shared" ref="E13:L13" si="0">SUM(E14:E42)</f>
        <v>15873.256741000001</v>
      </c>
      <c r="F13" s="33">
        <f t="shared" si="0"/>
        <v>28070.108641999999</v>
      </c>
      <c r="G13" s="33">
        <f t="shared" si="0"/>
        <v>19384.159318500006</v>
      </c>
      <c r="H13" s="33"/>
      <c r="I13" s="33">
        <f t="shared" si="0"/>
        <v>62607.751009849591</v>
      </c>
      <c r="J13" s="33">
        <f t="shared" si="0"/>
        <v>18802.907442</v>
      </c>
      <c r="K13" s="33">
        <f t="shared" si="0"/>
        <v>28028.119021000002</v>
      </c>
      <c r="L13" s="34">
        <f t="shared" si="0"/>
        <v>15776.724546849588</v>
      </c>
      <c r="M13" s="35">
        <f>IF(OR(G13=0,L13=0),"N.A.",IF((((L13-G13)/G13))*100&gt;=ABS(500),"&gt;500",(((L13-G13)/G13))*100))</f>
        <v>-18.610220398918855</v>
      </c>
      <c r="N13" s="7"/>
    </row>
    <row r="14" spans="2:15" s="2" customFormat="1" ht="18" customHeight="1" x14ac:dyDescent="0.2">
      <c r="B14" s="8">
        <v>1</v>
      </c>
      <c r="C14" s="8" t="s">
        <v>44</v>
      </c>
      <c r="D14" s="9">
        <v>533.10215325000001</v>
      </c>
      <c r="E14" s="9">
        <v>312.24198799999999</v>
      </c>
      <c r="F14" s="9">
        <v>79.657909000000004</v>
      </c>
      <c r="G14" s="10">
        <f>D14-E14-F14</f>
        <v>141.20225625</v>
      </c>
      <c r="H14" s="10"/>
      <c r="I14" s="10">
        <v>485.40294532333337</v>
      </c>
      <c r="J14" s="10">
        <v>378.67893799999996</v>
      </c>
      <c r="K14" s="10">
        <v>102.00455200000002</v>
      </c>
      <c r="L14" s="10">
        <f>I14-J14-K14</f>
        <v>4.719455323333392</v>
      </c>
      <c r="M14" s="11">
        <f>IF(((L14-G14)/G14)*100&lt;-500,"&lt;-500",IF(((L14-G14)/G14)*100&gt;500,"&gt;500",(((L14-G14)/G14)*100)))</f>
        <v>-96.657662951944943</v>
      </c>
      <c r="N14" s="12"/>
      <c r="O14" s="13"/>
    </row>
    <row r="15" spans="2:15" s="2" customFormat="1" ht="18" customHeight="1" x14ac:dyDescent="0.2">
      <c r="B15" s="8">
        <v>2</v>
      </c>
      <c r="C15" s="8" t="s">
        <v>13</v>
      </c>
      <c r="D15" s="9">
        <v>2085.7545802499999</v>
      </c>
      <c r="E15" s="9">
        <v>237.39401599999999</v>
      </c>
      <c r="F15" s="9">
        <v>974.18030799999997</v>
      </c>
      <c r="G15" s="10">
        <f t="shared" ref="G15:G42" si="1">D15-E15-F15</f>
        <v>874.18025624999996</v>
      </c>
      <c r="H15" s="10"/>
      <c r="I15" s="10">
        <v>2499.3248245289828</v>
      </c>
      <c r="J15" s="10">
        <v>314.396931</v>
      </c>
      <c r="K15" s="10">
        <v>956.30638899999985</v>
      </c>
      <c r="L15" s="10">
        <f t="shared" ref="L15:L42" si="2">I15-J15-K15</f>
        <v>1228.6215045289832</v>
      </c>
      <c r="M15" s="11">
        <f t="shared" ref="M15:M40" si="3">IF(((L15-G15)/G15)*100&lt;-500,"&lt;-500",IF(((L15-G15)/G15)*100&gt;500,"&gt;500",(((L15-G15)/G15)*100)))</f>
        <v>40.545556336337505</v>
      </c>
      <c r="N15" s="12"/>
      <c r="O15" s="13"/>
    </row>
    <row r="16" spans="2:15" s="2" customFormat="1" ht="18" customHeight="1" x14ac:dyDescent="0.2">
      <c r="B16" s="8">
        <v>3</v>
      </c>
      <c r="C16" s="8" t="s">
        <v>45</v>
      </c>
      <c r="D16" s="9">
        <v>2159.6890147499998</v>
      </c>
      <c r="E16" s="9">
        <v>251.61251700000005</v>
      </c>
      <c r="F16" s="9">
        <v>951.86641700000007</v>
      </c>
      <c r="G16" s="10">
        <f t="shared" si="1"/>
        <v>956.21008074999975</v>
      </c>
      <c r="H16" s="10"/>
      <c r="I16" s="10">
        <v>2447.4383188497918</v>
      </c>
      <c r="J16" s="10">
        <v>249.99618199999998</v>
      </c>
      <c r="K16" s="10">
        <v>1715.9108160000001</v>
      </c>
      <c r="L16" s="10">
        <f t="shared" si="2"/>
        <v>481.53132084979188</v>
      </c>
      <c r="M16" s="11">
        <f t="shared" si="3"/>
        <v>-49.641681201258137</v>
      </c>
      <c r="N16" s="12"/>
      <c r="O16" s="13"/>
    </row>
    <row r="17" spans="2:15" s="2" customFormat="1" ht="18" customHeight="1" x14ac:dyDescent="0.2">
      <c r="B17" s="8">
        <v>4</v>
      </c>
      <c r="C17" s="8" t="s">
        <v>5</v>
      </c>
      <c r="D17" s="9">
        <v>1009.7363715</v>
      </c>
      <c r="E17" s="9">
        <v>456.57146499999999</v>
      </c>
      <c r="F17" s="9">
        <v>437.26038899999998</v>
      </c>
      <c r="G17" s="10">
        <f t="shared" si="1"/>
        <v>115.90451750000005</v>
      </c>
      <c r="H17" s="10"/>
      <c r="I17" s="10">
        <v>1016.8742732810989</v>
      </c>
      <c r="J17" s="10">
        <v>391.24838599999998</v>
      </c>
      <c r="K17" s="10">
        <v>712.78829199999996</v>
      </c>
      <c r="L17" s="10">
        <f t="shared" si="2"/>
        <v>-87.16240471890103</v>
      </c>
      <c r="M17" s="11">
        <f t="shared" si="3"/>
        <v>-175.2019046357714</v>
      </c>
      <c r="N17" s="12"/>
      <c r="O17" s="13"/>
    </row>
    <row r="18" spans="2:15" s="2" customFormat="1" ht="18" customHeight="1" x14ac:dyDescent="0.2">
      <c r="B18" s="8">
        <v>5</v>
      </c>
      <c r="C18" s="8" t="s">
        <v>27</v>
      </c>
      <c r="D18" s="9">
        <v>1543.5415979999998</v>
      </c>
      <c r="E18" s="9">
        <v>492.29428799999994</v>
      </c>
      <c r="F18" s="9">
        <v>768.42284699999993</v>
      </c>
      <c r="G18" s="10">
        <f t="shared" si="1"/>
        <v>282.82446299999981</v>
      </c>
      <c r="H18" s="10"/>
      <c r="I18" s="10">
        <v>1373.8600068395917</v>
      </c>
      <c r="J18" s="10">
        <v>474.03931299999994</v>
      </c>
      <c r="K18" s="10">
        <v>515.46888100000001</v>
      </c>
      <c r="L18" s="10">
        <f t="shared" si="2"/>
        <v>384.35181283959173</v>
      </c>
      <c r="M18" s="11">
        <f t="shared" si="3"/>
        <v>35.897654949173187</v>
      </c>
      <c r="N18" s="12"/>
      <c r="O18" s="13"/>
    </row>
    <row r="19" spans="2:15" s="2" customFormat="1" ht="18" customHeight="1" x14ac:dyDescent="0.2">
      <c r="B19" s="8">
        <v>6</v>
      </c>
      <c r="C19" s="8" t="s">
        <v>46</v>
      </c>
      <c r="D19" s="9">
        <v>1516.4737020000002</v>
      </c>
      <c r="E19" s="9">
        <v>396.71654599999999</v>
      </c>
      <c r="F19" s="9">
        <v>451.08007999999995</v>
      </c>
      <c r="G19" s="10">
        <f t="shared" si="1"/>
        <v>668.67707600000017</v>
      </c>
      <c r="H19" s="10"/>
      <c r="I19" s="10">
        <v>1321.0275059340238</v>
      </c>
      <c r="J19" s="10">
        <v>279.87824599999999</v>
      </c>
      <c r="K19" s="10">
        <v>782.46574399999997</v>
      </c>
      <c r="L19" s="10">
        <f t="shared" si="2"/>
        <v>258.68351593402383</v>
      </c>
      <c r="M19" s="11">
        <f t="shared" si="3"/>
        <v>-61.314134248259499</v>
      </c>
      <c r="N19" s="12"/>
      <c r="O19" s="13"/>
    </row>
    <row r="20" spans="2:15" s="2" customFormat="1" ht="18" customHeight="1" x14ac:dyDescent="0.2">
      <c r="B20" s="8">
        <v>7</v>
      </c>
      <c r="C20" s="8" t="s">
        <v>14</v>
      </c>
      <c r="D20" s="9">
        <v>2171.1158542500002</v>
      </c>
      <c r="E20" s="9">
        <v>431.34256199999993</v>
      </c>
      <c r="F20" s="9">
        <v>862.26859499999989</v>
      </c>
      <c r="G20" s="10">
        <f t="shared" si="1"/>
        <v>877.5046972500005</v>
      </c>
      <c r="H20" s="10"/>
      <c r="I20" s="10">
        <v>2339.3091154530503</v>
      </c>
      <c r="J20" s="10">
        <v>649.4504189999999</v>
      </c>
      <c r="K20" s="10">
        <v>850.42859299999998</v>
      </c>
      <c r="L20" s="10">
        <f t="shared" si="2"/>
        <v>839.43010345305049</v>
      </c>
      <c r="M20" s="11">
        <f t="shared" si="3"/>
        <v>-4.3389618216599226</v>
      </c>
      <c r="N20" s="12"/>
      <c r="O20" s="13"/>
    </row>
    <row r="21" spans="2:15" s="2" customFormat="1" ht="18" customHeight="1" x14ac:dyDescent="0.2">
      <c r="B21" s="8">
        <v>8</v>
      </c>
      <c r="C21" s="8" t="s">
        <v>6</v>
      </c>
      <c r="D21" s="9">
        <v>1378.3771147499999</v>
      </c>
      <c r="E21" s="9">
        <v>395.98469000000006</v>
      </c>
      <c r="F21" s="9">
        <v>696.84648499999992</v>
      </c>
      <c r="G21" s="10">
        <f t="shared" si="1"/>
        <v>285.54593975</v>
      </c>
      <c r="H21" s="10"/>
      <c r="I21" s="10">
        <v>1304.79003430796</v>
      </c>
      <c r="J21" s="10">
        <v>417.69376700000004</v>
      </c>
      <c r="K21" s="10">
        <v>521.90424200000007</v>
      </c>
      <c r="L21" s="10">
        <f t="shared" si="2"/>
        <v>365.19202530795997</v>
      </c>
      <c r="M21" s="11">
        <f t="shared" si="3"/>
        <v>27.892564547649101</v>
      </c>
      <c r="N21" s="12"/>
      <c r="O21" s="13"/>
    </row>
    <row r="22" spans="2:15" s="2" customFormat="1" ht="18" customHeight="1" x14ac:dyDescent="0.2">
      <c r="B22" s="8">
        <v>9</v>
      </c>
      <c r="C22" s="8" t="s">
        <v>47</v>
      </c>
      <c r="D22" s="9">
        <v>2204.2652010000002</v>
      </c>
      <c r="E22" s="9">
        <v>591.31107499999996</v>
      </c>
      <c r="F22" s="9">
        <v>993.56421100000011</v>
      </c>
      <c r="G22" s="10">
        <f t="shared" si="1"/>
        <v>619.38991499999997</v>
      </c>
      <c r="H22" s="10"/>
      <c r="I22" s="10">
        <v>2141.185861848975</v>
      </c>
      <c r="J22" s="10">
        <v>726.37782700000002</v>
      </c>
      <c r="K22" s="10">
        <v>822.45691999999997</v>
      </c>
      <c r="L22" s="10">
        <f t="shared" si="2"/>
        <v>592.35111484897504</v>
      </c>
      <c r="M22" s="11">
        <f t="shared" si="3"/>
        <v>-4.3653923798589664</v>
      </c>
      <c r="N22" s="12"/>
      <c r="O22" s="13"/>
    </row>
    <row r="23" spans="2:15" s="2" customFormat="1" ht="18" customHeight="1" x14ac:dyDescent="0.2">
      <c r="B23" s="8">
        <v>10</v>
      </c>
      <c r="C23" s="8" t="s">
        <v>19</v>
      </c>
      <c r="D23" s="9">
        <v>4256.9353822499997</v>
      </c>
      <c r="E23" s="9">
        <v>402.68894599999993</v>
      </c>
      <c r="F23" s="9">
        <v>1078.425849</v>
      </c>
      <c r="G23" s="10">
        <f t="shared" si="1"/>
        <v>2775.8205872500002</v>
      </c>
      <c r="H23" s="10"/>
      <c r="I23" s="10">
        <v>1604.8493698348052</v>
      </c>
      <c r="J23" s="10">
        <v>284.83833700000002</v>
      </c>
      <c r="K23" s="10">
        <v>702.6324350000001</v>
      </c>
      <c r="L23" s="10">
        <f t="shared" si="2"/>
        <v>617.37859783480496</v>
      </c>
      <c r="M23" s="11">
        <f t="shared" si="3"/>
        <v>-77.758699511395989</v>
      </c>
      <c r="N23" s="12"/>
      <c r="O23" s="13"/>
    </row>
    <row r="24" spans="2:15" s="2" customFormat="1" ht="18" customHeight="1" x14ac:dyDescent="0.2">
      <c r="B24" s="8">
        <v>11</v>
      </c>
      <c r="C24" s="8" t="s">
        <v>15</v>
      </c>
      <c r="D24" s="9">
        <v>1137.7066379999999</v>
      </c>
      <c r="E24" s="9">
        <v>463.94581100000005</v>
      </c>
      <c r="F24" s="9">
        <v>557.416425</v>
      </c>
      <c r="G24" s="10">
        <f t="shared" si="1"/>
        <v>116.34440199999983</v>
      </c>
      <c r="H24" s="10"/>
      <c r="I24" s="10">
        <v>1230.7566865967499</v>
      </c>
      <c r="J24" s="10">
        <v>777.43914300000006</v>
      </c>
      <c r="K24" s="10">
        <v>446.23969</v>
      </c>
      <c r="L24" s="10">
        <f t="shared" si="2"/>
        <v>7.0778535967498328</v>
      </c>
      <c r="M24" s="11">
        <f t="shared" si="3"/>
        <v>-93.91646398530645</v>
      </c>
      <c r="N24" s="12"/>
      <c r="O24" s="13"/>
    </row>
    <row r="25" spans="2:15" s="2" customFormat="1" ht="18" customHeight="1" x14ac:dyDescent="0.2">
      <c r="B25" s="8">
        <v>12</v>
      </c>
      <c r="C25" s="8" t="s">
        <v>16</v>
      </c>
      <c r="D25" s="9">
        <v>2442.5242177499995</v>
      </c>
      <c r="E25" s="9">
        <v>577.140805</v>
      </c>
      <c r="F25" s="9">
        <v>983.884367</v>
      </c>
      <c r="G25" s="10">
        <f t="shared" si="1"/>
        <v>881.49904574999948</v>
      </c>
      <c r="H25" s="10"/>
      <c r="I25" s="10">
        <v>2542.1310210424331</v>
      </c>
      <c r="J25" s="10">
        <v>500.557233</v>
      </c>
      <c r="K25" s="10">
        <v>1054.428279</v>
      </c>
      <c r="L25" s="10">
        <f t="shared" si="2"/>
        <v>987.1455090424331</v>
      </c>
      <c r="M25" s="11">
        <f t="shared" si="3"/>
        <v>11.984864169937609</v>
      </c>
      <c r="N25" s="12"/>
      <c r="O25" s="13"/>
    </row>
    <row r="26" spans="2:15" s="2" customFormat="1" ht="18" customHeight="1" x14ac:dyDescent="0.2">
      <c r="B26" s="8">
        <v>13</v>
      </c>
      <c r="C26" s="8" t="s">
        <v>48</v>
      </c>
      <c r="D26" s="9">
        <v>125.170941</v>
      </c>
      <c r="E26" s="9">
        <v>77.402074000000013</v>
      </c>
      <c r="F26" s="9">
        <v>29.458141999999995</v>
      </c>
      <c r="G26" s="10">
        <f t="shared" si="1"/>
        <v>18.310724999999991</v>
      </c>
      <c r="H26" s="10"/>
      <c r="I26" s="10">
        <v>139.42438801333333</v>
      </c>
      <c r="J26" s="10">
        <v>112.00079600000001</v>
      </c>
      <c r="K26" s="10">
        <v>23.376742</v>
      </c>
      <c r="L26" s="10">
        <f t="shared" si="2"/>
        <v>4.0468500133333194</v>
      </c>
      <c r="M26" s="11">
        <f t="shared" si="3"/>
        <v>-77.899018125533956</v>
      </c>
      <c r="N26" s="12"/>
      <c r="O26" s="13"/>
    </row>
    <row r="27" spans="2:15" s="2" customFormat="1" ht="18" customHeight="1" x14ac:dyDescent="0.2">
      <c r="B27" s="8">
        <v>15</v>
      </c>
      <c r="C27" s="8" t="s">
        <v>20</v>
      </c>
      <c r="D27" s="9">
        <v>4750.9035862500014</v>
      </c>
      <c r="E27" s="9">
        <v>1300.5406489999998</v>
      </c>
      <c r="F27" s="9">
        <v>2122.753847</v>
      </c>
      <c r="G27" s="10">
        <f t="shared" si="1"/>
        <v>1327.6090902500018</v>
      </c>
      <c r="H27" s="10"/>
      <c r="I27" s="10">
        <v>5258.7219103951793</v>
      </c>
      <c r="J27" s="10">
        <v>1398.6918749999998</v>
      </c>
      <c r="K27" s="10">
        <v>1935.402067</v>
      </c>
      <c r="L27" s="10">
        <f t="shared" si="2"/>
        <v>1924.6279683951798</v>
      </c>
      <c r="M27" s="11">
        <f t="shared" si="3"/>
        <v>44.969478028562868</v>
      </c>
      <c r="N27" s="12"/>
      <c r="O27" s="13"/>
    </row>
    <row r="28" spans="2:15" s="2" customFormat="1" ht="18" customHeight="1" x14ac:dyDescent="0.2">
      <c r="B28" s="8">
        <v>16</v>
      </c>
      <c r="C28" s="8" t="s">
        <v>21</v>
      </c>
      <c r="D28" s="9">
        <v>1362.9100424999999</v>
      </c>
      <c r="E28" s="9">
        <v>390.81957999999997</v>
      </c>
      <c r="F28" s="9">
        <v>828.20232299999998</v>
      </c>
      <c r="G28" s="10">
        <f t="shared" si="1"/>
        <v>143.88813949999997</v>
      </c>
      <c r="H28" s="10"/>
      <c r="I28" s="10">
        <v>1270.2024159021837</v>
      </c>
      <c r="J28" s="10">
        <v>452.65691800000002</v>
      </c>
      <c r="K28" s="10">
        <v>493.85590999999999</v>
      </c>
      <c r="L28" s="10">
        <f t="shared" si="2"/>
        <v>323.68958790218369</v>
      </c>
      <c r="M28" s="11">
        <f t="shared" si="3"/>
        <v>124.95918637003696</v>
      </c>
      <c r="N28" s="12"/>
      <c r="O28" s="13"/>
    </row>
    <row r="29" spans="2:15" s="2" customFormat="1" ht="18" customHeight="1" x14ac:dyDescent="0.2">
      <c r="B29" s="8">
        <v>17</v>
      </c>
      <c r="C29" s="8" t="s">
        <v>28</v>
      </c>
      <c r="D29" s="9">
        <v>2255.3955637499998</v>
      </c>
      <c r="E29" s="9">
        <v>836.83279900000014</v>
      </c>
      <c r="F29" s="9">
        <v>1167.9196830000001</v>
      </c>
      <c r="G29" s="10">
        <f t="shared" si="1"/>
        <v>250.64308174999951</v>
      </c>
      <c r="H29" s="10"/>
      <c r="I29" s="10">
        <v>2811.719552388201</v>
      </c>
      <c r="J29" s="10">
        <v>1282.4064089999999</v>
      </c>
      <c r="K29" s="10">
        <v>1088.5309580000001</v>
      </c>
      <c r="L29" s="10">
        <f t="shared" si="2"/>
        <v>440.78218538820101</v>
      </c>
      <c r="M29" s="11">
        <f t="shared" si="3"/>
        <v>75.860503434063716</v>
      </c>
      <c r="N29" s="12"/>
      <c r="O29" s="13"/>
    </row>
    <row r="30" spans="2:15" s="2" customFormat="1" ht="18" customHeight="1" x14ac:dyDescent="0.2">
      <c r="B30" s="8">
        <v>18</v>
      </c>
      <c r="C30" s="8" t="s">
        <v>49</v>
      </c>
      <c r="D30" s="9">
        <v>2375.32479375</v>
      </c>
      <c r="E30" s="9">
        <v>862.28194600000006</v>
      </c>
      <c r="F30" s="9">
        <v>1043.972064</v>
      </c>
      <c r="G30" s="10">
        <f t="shared" si="1"/>
        <v>469.07078374999992</v>
      </c>
      <c r="H30" s="10"/>
      <c r="I30" s="10">
        <v>2239.6445852555989</v>
      </c>
      <c r="J30" s="10">
        <v>856.492076</v>
      </c>
      <c r="K30" s="10">
        <v>779.26284400000009</v>
      </c>
      <c r="L30" s="10">
        <f t="shared" si="2"/>
        <v>603.88966525559886</v>
      </c>
      <c r="M30" s="11">
        <f t="shared" si="3"/>
        <v>28.741692336449841</v>
      </c>
      <c r="N30" s="12"/>
      <c r="O30" s="13"/>
    </row>
    <row r="31" spans="2:15" s="2" customFormat="1" ht="18" customHeight="1" x14ac:dyDescent="0.2">
      <c r="B31" s="8">
        <v>19</v>
      </c>
      <c r="C31" s="8" t="s">
        <v>7</v>
      </c>
      <c r="D31" s="9">
        <v>4772.0752822499999</v>
      </c>
      <c r="E31" s="9">
        <v>1604.996345</v>
      </c>
      <c r="F31" s="9">
        <v>2089.4509670000002</v>
      </c>
      <c r="G31" s="10">
        <f t="shared" si="1"/>
        <v>1077.6279702499996</v>
      </c>
      <c r="H31" s="10"/>
      <c r="I31" s="10">
        <v>5416.8900650270825</v>
      </c>
      <c r="J31" s="10">
        <v>1732.491</v>
      </c>
      <c r="K31" s="10">
        <v>1881.9020870000002</v>
      </c>
      <c r="L31" s="10">
        <f t="shared" si="2"/>
        <v>1802.4969780270824</v>
      </c>
      <c r="M31" s="11">
        <f t="shared" si="3"/>
        <v>67.265236963821565</v>
      </c>
      <c r="N31" s="12"/>
      <c r="O31" s="13"/>
    </row>
    <row r="32" spans="2:15" s="2" customFormat="1" ht="18" customHeight="1" x14ac:dyDescent="0.2">
      <c r="B32" s="8">
        <v>20</v>
      </c>
      <c r="C32" s="8" t="s">
        <v>25</v>
      </c>
      <c r="D32" s="9">
        <v>5678.2631242500001</v>
      </c>
      <c r="E32" s="9">
        <v>1329.6143240000001</v>
      </c>
      <c r="F32" s="9">
        <v>2139.2624420000002</v>
      </c>
      <c r="G32" s="10">
        <f t="shared" si="1"/>
        <v>2209.3863582499998</v>
      </c>
      <c r="H32" s="10"/>
      <c r="I32" s="10">
        <v>6136.6680095459024</v>
      </c>
      <c r="J32" s="10">
        <v>1696.1649560000001</v>
      </c>
      <c r="K32" s="10">
        <v>3675.7690269999998</v>
      </c>
      <c r="L32" s="10">
        <f t="shared" si="2"/>
        <v>764.73402654590291</v>
      </c>
      <c r="M32" s="11">
        <f t="shared" si="3"/>
        <v>-65.387039541982602</v>
      </c>
      <c r="N32" s="12"/>
      <c r="O32" s="13"/>
    </row>
    <row r="33" spans="2:15" s="2" customFormat="1" ht="18" customHeight="1" x14ac:dyDescent="0.2">
      <c r="B33" s="8">
        <v>21</v>
      </c>
      <c r="C33" s="8" t="s">
        <v>29</v>
      </c>
      <c r="D33" s="9">
        <v>5727.571199250001</v>
      </c>
      <c r="E33" s="9">
        <v>1050.248202</v>
      </c>
      <c r="F33" s="9">
        <v>2645.6970620000002</v>
      </c>
      <c r="G33" s="10">
        <f t="shared" si="1"/>
        <v>2031.625935250001</v>
      </c>
      <c r="H33" s="10"/>
      <c r="I33" s="10">
        <v>6012.9954604101003</v>
      </c>
      <c r="J33" s="10">
        <v>1558.408461</v>
      </c>
      <c r="K33" s="10">
        <v>2712.5946739999999</v>
      </c>
      <c r="L33" s="10">
        <f t="shared" si="2"/>
        <v>1741.9923254101004</v>
      </c>
      <c r="M33" s="11">
        <f t="shared" si="3"/>
        <v>-14.256246920979567</v>
      </c>
      <c r="N33" s="12"/>
      <c r="O33" s="13"/>
    </row>
    <row r="34" spans="2:15" s="2" customFormat="1" ht="18" customHeight="1" x14ac:dyDescent="0.2">
      <c r="B34" s="8">
        <v>24</v>
      </c>
      <c r="C34" s="8" t="s">
        <v>31</v>
      </c>
      <c r="D34" s="9">
        <v>2318.0853817500001</v>
      </c>
      <c r="E34" s="9">
        <v>907.15603199999998</v>
      </c>
      <c r="F34" s="9">
        <v>1194.3089100000002</v>
      </c>
      <c r="G34" s="10">
        <f t="shared" si="1"/>
        <v>216.62043975000006</v>
      </c>
      <c r="H34" s="10"/>
      <c r="I34" s="10">
        <v>2517.5098611295384</v>
      </c>
      <c r="J34" s="10">
        <v>897.72082899999987</v>
      </c>
      <c r="K34" s="10">
        <v>853.81673499999999</v>
      </c>
      <c r="L34" s="10">
        <f t="shared" si="2"/>
        <v>765.97229712953856</v>
      </c>
      <c r="M34" s="11">
        <f t="shared" si="3"/>
        <v>253.60111816481452</v>
      </c>
      <c r="N34" s="12"/>
      <c r="O34" s="13"/>
    </row>
    <row r="35" spans="2:15" s="2" customFormat="1" ht="18" customHeight="1" x14ac:dyDescent="0.2">
      <c r="B35" s="8">
        <v>25</v>
      </c>
      <c r="C35" s="8" t="s">
        <v>26</v>
      </c>
      <c r="D35" s="9">
        <v>2564.4466552500007</v>
      </c>
      <c r="E35" s="9">
        <v>616.92319900000007</v>
      </c>
      <c r="F35" s="9">
        <v>1071.7032670000001</v>
      </c>
      <c r="G35" s="10">
        <f t="shared" si="1"/>
        <v>875.82018925000057</v>
      </c>
      <c r="H35" s="10"/>
      <c r="I35" s="10">
        <v>2641.0919560044272</v>
      </c>
      <c r="J35" s="10">
        <v>740.71998399999995</v>
      </c>
      <c r="K35" s="10">
        <v>1146.0319589999999</v>
      </c>
      <c r="L35" s="10">
        <f t="shared" si="2"/>
        <v>754.34001300442742</v>
      </c>
      <c r="M35" s="11">
        <f t="shared" si="3"/>
        <v>-13.870447123353188</v>
      </c>
      <c r="N35" s="12"/>
      <c r="O35" s="13"/>
    </row>
    <row r="36" spans="2:15" s="2" customFormat="1" ht="18" customHeight="1" x14ac:dyDescent="0.2">
      <c r="B36" s="8">
        <v>26</v>
      </c>
      <c r="C36" s="8" t="s">
        <v>24</v>
      </c>
      <c r="D36" s="9">
        <v>2304.9327832500003</v>
      </c>
      <c r="E36" s="9">
        <v>583.60962800000004</v>
      </c>
      <c r="F36" s="9">
        <v>1112.3593249999999</v>
      </c>
      <c r="G36" s="10">
        <f t="shared" si="1"/>
        <v>608.96383025000023</v>
      </c>
      <c r="H36" s="10"/>
      <c r="I36" s="10">
        <v>1913.5218513128923</v>
      </c>
      <c r="J36" s="10">
        <v>652.56812400000001</v>
      </c>
      <c r="K36" s="10">
        <v>635.34347500000001</v>
      </c>
      <c r="L36" s="10">
        <f t="shared" si="2"/>
        <v>625.61025231289216</v>
      </c>
      <c r="M36" s="11">
        <f t="shared" si="3"/>
        <v>2.7335649895754912</v>
      </c>
      <c r="N36" s="12"/>
      <c r="O36" s="13"/>
    </row>
    <row r="37" spans="2:15" s="2" customFormat="1" ht="18" customHeight="1" x14ac:dyDescent="0.2">
      <c r="B37" s="8">
        <v>28</v>
      </c>
      <c r="C37" s="8" t="s">
        <v>41</v>
      </c>
      <c r="D37" s="9">
        <v>2161.9335704999999</v>
      </c>
      <c r="E37" s="9">
        <v>576.31325700000002</v>
      </c>
      <c r="F37" s="9">
        <v>1027.5719100000001</v>
      </c>
      <c r="G37" s="10">
        <f t="shared" si="1"/>
        <v>558.04840349999972</v>
      </c>
      <c r="H37" s="10"/>
      <c r="I37" s="10">
        <v>2219.8307607096326</v>
      </c>
      <c r="J37" s="10">
        <v>897.77787000000012</v>
      </c>
      <c r="K37" s="10">
        <v>761.03237200000001</v>
      </c>
      <c r="L37" s="10">
        <f t="shared" si="2"/>
        <v>561.02051870963248</v>
      </c>
      <c r="M37" s="11">
        <f t="shared" si="3"/>
        <v>0.53259093494257492</v>
      </c>
      <c r="N37" s="12"/>
      <c r="O37" s="13"/>
    </row>
    <row r="38" spans="2:15" s="2" customFormat="1" ht="18" customHeight="1" x14ac:dyDescent="0.2">
      <c r="B38" s="8">
        <v>29</v>
      </c>
      <c r="C38" s="8" t="s">
        <v>37</v>
      </c>
      <c r="D38" s="9">
        <v>2418.1985490000002</v>
      </c>
      <c r="E38" s="9">
        <v>727.27399699999989</v>
      </c>
      <c r="F38" s="9">
        <v>1023.552523</v>
      </c>
      <c r="G38" s="10">
        <f t="shared" si="1"/>
        <v>667.37202900000045</v>
      </c>
      <c r="H38" s="10"/>
      <c r="I38" s="10">
        <v>2239.0010232007703</v>
      </c>
      <c r="J38" s="10">
        <v>1080.213422</v>
      </c>
      <c r="K38" s="10">
        <v>809.43844100000001</v>
      </c>
      <c r="L38" s="10">
        <f t="shared" si="2"/>
        <v>349.34916020077026</v>
      </c>
      <c r="M38" s="11">
        <f t="shared" si="3"/>
        <v>-47.653011360958608</v>
      </c>
      <c r="N38" s="12"/>
      <c r="O38" s="13"/>
    </row>
    <row r="39" spans="2:15" s="2" customFormat="1" ht="18" customHeight="1" x14ac:dyDescent="0.2">
      <c r="B39" s="8">
        <v>31</v>
      </c>
      <c r="C39" s="6" t="s">
        <v>39</v>
      </c>
      <c r="D39" s="14">
        <v>402.66744675000001</v>
      </c>
      <c r="E39" s="14">
        <v>0</v>
      </c>
      <c r="F39" s="14">
        <v>360.19420600000001</v>
      </c>
      <c r="G39" s="10">
        <f t="shared" si="1"/>
        <v>42.473240750000002</v>
      </c>
      <c r="H39" s="10"/>
      <c r="I39" s="10">
        <v>251.40894382914556</v>
      </c>
      <c r="J39" s="10">
        <v>0</v>
      </c>
      <c r="K39" s="10">
        <v>395.37891000000002</v>
      </c>
      <c r="L39" s="10">
        <f t="shared" si="2"/>
        <v>-143.96996617085446</v>
      </c>
      <c r="M39" s="11">
        <f>IF(((L39-G39)/G39)*100&lt;-500,"&lt;-500",IF(((L39-G39)/G39)*100&gt;500,"&gt;500",(((L39-G39)/G39)*100)))</f>
        <v>-438.96628472093795</v>
      </c>
      <c r="N39" s="12"/>
      <c r="O39" s="13"/>
    </row>
    <row r="40" spans="2:15" s="2" customFormat="1" ht="18" customHeight="1" x14ac:dyDescent="0.2">
      <c r="B40" s="8">
        <v>33</v>
      </c>
      <c r="C40" s="6" t="s">
        <v>40</v>
      </c>
      <c r="D40" s="9">
        <v>424.39022925000006</v>
      </c>
      <c r="E40" s="9">
        <v>0</v>
      </c>
      <c r="F40" s="9">
        <v>297.125854</v>
      </c>
      <c r="G40" s="10">
        <f t="shared" si="1"/>
        <v>127.26437525000006</v>
      </c>
      <c r="H40" s="10"/>
      <c r="I40" s="10">
        <v>216.60798789789115</v>
      </c>
      <c r="J40" s="10">
        <v>0</v>
      </c>
      <c r="K40" s="10">
        <v>322.70370000000003</v>
      </c>
      <c r="L40" s="10">
        <f t="shared" si="2"/>
        <v>-106.09571210210888</v>
      </c>
      <c r="M40" s="11">
        <f t="shared" si="3"/>
        <v>-183.36638740707511</v>
      </c>
      <c r="N40" s="12"/>
      <c r="O40" s="13"/>
    </row>
    <row r="41" spans="2:15" s="2" customFormat="1" ht="18" customHeight="1" x14ac:dyDescent="0.2">
      <c r="B41" s="8">
        <v>34</v>
      </c>
      <c r="C41" s="8" t="s">
        <v>38</v>
      </c>
      <c r="D41" s="9">
        <v>1246.0337249999998</v>
      </c>
      <c r="E41" s="9">
        <v>0</v>
      </c>
      <c r="F41" s="9">
        <v>1081.702235</v>
      </c>
      <c r="G41" s="10">
        <f t="shared" si="1"/>
        <v>164.3314899999998</v>
      </c>
      <c r="H41" s="10"/>
      <c r="I41" s="10">
        <v>780.71619952246897</v>
      </c>
      <c r="J41" s="10">
        <v>0</v>
      </c>
      <c r="K41" s="10">
        <v>1100.2043050000002</v>
      </c>
      <c r="L41" s="10">
        <f t="shared" si="2"/>
        <v>-319.48810547753124</v>
      </c>
      <c r="M41" s="11">
        <f>IF(((L41-G41)/G41)*100&lt;-500,"&lt;-500",IF(((L41-G41)/G41)*100&gt;500,"&gt;500",(((L41-G41)/G41)*100)))</f>
        <v>-294.41684942887798</v>
      </c>
      <c r="N41" s="12"/>
      <c r="O41" s="13"/>
    </row>
    <row r="42" spans="2:15" s="2" customFormat="1" ht="18" customHeight="1" thickBot="1" x14ac:dyDescent="0.25">
      <c r="B42" s="40">
        <v>40</v>
      </c>
      <c r="C42" s="40" t="s">
        <v>50</v>
      </c>
      <c r="D42" s="41">
        <v>0</v>
      </c>
      <c r="E42" s="41">
        <v>0</v>
      </c>
      <c r="F42" s="41">
        <v>0</v>
      </c>
      <c r="G42" s="42">
        <f t="shared" si="1"/>
        <v>0</v>
      </c>
      <c r="H42" s="42"/>
      <c r="I42" s="42">
        <v>234.84607546444184</v>
      </c>
      <c r="J42" s="42">
        <v>0</v>
      </c>
      <c r="K42" s="42">
        <v>230.43998199999999</v>
      </c>
      <c r="L42" s="42">
        <f t="shared" si="2"/>
        <v>4.4060934644418523</v>
      </c>
      <c r="M42" s="43">
        <v>0</v>
      </c>
      <c r="N42" s="12"/>
      <c r="O42" s="13"/>
    </row>
    <row r="43" spans="2:15" s="3" customFormat="1" ht="13.5" customHeight="1" x14ac:dyDescent="0.2">
      <c r="B43" s="15" t="s">
        <v>43</v>
      </c>
      <c r="C43" s="13"/>
      <c r="D43" s="13"/>
      <c r="E43" s="10"/>
      <c r="F43" s="16"/>
      <c r="G43" s="17"/>
      <c r="H43" s="17"/>
      <c r="I43" s="17"/>
      <c r="J43" s="17"/>
      <c r="K43" s="17"/>
      <c r="L43" s="17"/>
      <c r="M43" s="13"/>
      <c r="N43" s="13"/>
      <c r="O43" s="13"/>
    </row>
    <row r="44" spans="2:15" ht="13.5" customHeight="1" x14ac:dyDescent="0.2">
      <c r="B44" s="15" t="s">
        <v>56</v>
      </c>
      <c r="E44" s="18"/>
    </row>
    <row r="45" spans="2:15" ht="13.5" customHeight="1" x14ac:dyDescent="0.2">
      <c r="B45" s="15" t="s">
        <v>57</v>
      </c>
    </row>
    <row r="46" spans="2:15" ht="13.5" customHeight="1" x14ac:dyDescent="0.2">
      <c r="B46" s="15" t="s">
        <v>58</v>
      </c>
    </row>
    <row r="47" spans="2:15" ht="13.5" customHeight="1" x14ac:dyDescent="0.2"/>
  </sheetData>
  <mergeCells count="22">
    <mergeCell ref="L10:L11"/>
    <mergeCell ref="B6:M6"/>
    <mergeCell ref="B7:M7"/>
    <mergeCell ref="M10:M11"/>
    <mergeCell ref="B8:B11"/>
    <mergeCell ref="C8:C11"/>
    <mergeCell ref="D8:G8"/>
    <mergeCell ref="I8:L8"/>
    <mergeCell ref="E9:F9"/>
    <mergeCell ref="J9:K9"/>
    <mergeCell ref="D10:D11"/>
    <mergeCell ref="E10:E11"/>
    <mergeCell ref="F10:F11"/>
    <mergeCell ref="G10:G11"/>
    <mergeCell ref="I10:I11"/>
    <mergeCell ref="J10:J11"/>
    <mergeCell ref="K10:K11"/>
    <mergeCell ref="B1:E1"/>
    <mergeCell ref="B2:L2"/>
    <mergeCell ref="B3:M3"/>
    <mergeCell ref="B4:M4"/>
    <mergeCell ref="B5:M5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  <ignoredErrors>
    <ignoredError sqref="I12:M12 D12:G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Ene-Sep</vt:lpstr>
      <vt:lpstr>'Ene-Sep'!Área_de_impresión</vt:lpstr>
      <vt:lpstr>'Ene-Sep'!Títulos_a_imprimir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Unidad de Política y Control Presupuestario</cp:lastModifiedBy>
  <cp:lastPrinted>2016-10-24T23:35:10Z</cp:lastPrinted>
  <dcterms:created xsi:type="dcterms:W3CDTF">2002-04-15T21:59:07Z</dcterms:created>
  <dcterms:modified xsi:type="dcterms:W3CDTF">2016-10-25T00:10:53Z</dcterms:modified>
</cp:coreProperties>
</file>